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PROJETOS EM ANDAMENTO\MURO CENTRO DE LAZER\"/>
    </mc:Choice>
  </mc:AlternateContent>
  <xr:revisionPtr revIDLastSave="0" documentId="13_ncr:1_{85C5160D-1908-4F2C-BE03-5DC9D425C4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NOGRAMA - ESTADO " sheetId="7" r:id="rId1"/>
  </sheets>
  <definedNames>
    <definedName name="_xlnm.Print_Area" localSheetId="0">'CRONOGRAMA - ESTADO '!$A$1:$J$33</definedName>
  </definedNames>
  <calcPr calcId="191029"/>
</workbook>
</file>

<file path=xl/calcChain.xml><?xml version="1.0" encoding="utf-8"?>
<calcChain xmlns="http://schemas.openxmlformats.org/spreadsheetml/2006/main">
  <c r="J27" i="7" l="1"/>
  <c r="F27" i="7"/>
  <c r="D27" i="7"/>
  <c r="F28" i="7"/>
  <c r="J28" i="7" s="1"/>
  <c r="J25" i="7"/>
  <c r="J23" i="7"/>
  <c r="J21" i="7"/>
  <c r="J19" i="7"/>
  <c r="J17" i="7"/>
  <c r="J15" i="7"/>
  <c r="D28" i="7"/>
</calcChain>
</file>

<file path=xl/sharedStrings.xml><?xml version="1.0" encoding="utf-8"?>
<sst xmlns="http://schemas.openxmlformats.org/spreadsheetml/2006/main" count="61" uniqueCount="47">
  <si>
    <t>ITEM</t>
  </si>
  <si>
    <t>CRONOGRAMA FÍSICO - DESEMBOLSO E APLICAÇÃO DOS RECURSOS</t>
  </si>
  <si>
    <t>GOVERNO DO ESTADO DE SÃO PAULO</t>
  </si>
  <si>
    <t>FL01</t>
  </si>
  <si>
    <t>SECRETARIA DO DESENVOLVIMENTO REGIONAL</t>
  </si>
  <si>
    <t>SUBSECRETARIA DE CONVÊNIOS COM MUNICÍPIOS E ENTIDADES NÃO GOVERNAMENTAIS</t>
  </si>
  <si>
    <t>MUNICÍPIO</t>
  </si>
  <si>
    <t>ITIRAPUÃ</t>
  </si>
  <si>
    <t>PRAZO PROPOSTO</t>
  </si>
  <si>
    <t xml:space="preserve">DATA BASE: </t>
  </si>
  <si>
    <t>INÍCIO:  30 dias da data da assinatura do convênio</t>
  </si>
  <si>
    <t>SERVIÇOS</t>
  </si>
  <si>
    <t>UNIDADE</t>
  </si>
  <si>
    <t xml:space="preserve">1a. ETAPA </t>
  </si>
  <si>
    <t xml:space="preserve">2a. ETAPA </t>
  </si>
  <si>
    <t xml:space="preserve">3a. ETAPA </t>
  </si>
  <si>
    <t>TOTAL</t>
  </si>
  <si>
    <t>Prazo de liberação: em 30 dias após a expedição da ordem de serviço.</t>
  </si>
  <si>
    <t>1.0</t>
  </si>
  <si>
    <t>R$</t>
  </si>
  <si>
    <t>2.0</t>
  </si>
  <si>
    <t>3.0</t>
  </si>
  <si>
    <t>4.0</t>
  </si>
  <si>
    <t>5.0</t>
  </si>
  <si>
    <t>6.0</t>
  </si>
  <si>
    <t xml:space="preserve">T O T A L </t>
  </si>
  <si>
    <t>ASSINATURA: ____________________________________</t>
  </si>
  <si>
    <t>%</t>
  </si>
  <si>
    <r>
      <t>Nome:</t>
    </r>
    <r>
      <rPr>
        <b/>
        <sz val="16"/>
        <rFont val="Verdana"/>
        <family val="2"/>
      </rPr>
      <t xml:space="preserve"> Fabiano Amorim</t>
    </r>
  </si>
  <si>
    <r>
      <t>Nome:</t>
    </r>
    <r>
      <rPr>
        <b/>
        <sz val="16"/>
        <rFont val="Verdana"/>
        <family val="2"/>
      </rPr>
      <t xml:space="preserve"> GERSON LUIZ ALVES</t>
    </r>
  </si>
  <si>
    <t>PREFEITO MUNICIPAL</t>
  </si>
  <si>
    <t>RG 21.189.116</t>
  </si>
  <si>
    <t>RECURSOS ESTADUAIS</t>
  </si>
  <si>
    <t>PLANO DE APLICAÇÃO DE RECURSOS</t>
  </si>
  <si>
    <t>SERVIÇO INICIAIS</t>
  </si>
  <si>
    <t>ALVENARIA</t>
  </si>
  <si>
    <t>PINTURA</t>
  </si>
  <si>
    <t>SERVIÇOS FINAIS</t>
  </si>
  <si>
    <t>Secretário Municipal de Engenharia e Obras</t>
  </si>
  <si>
    <t>CAU: A-27286-8</t>
  </si>
  <si>
    <t>OBJETO: REFORMA E CONSTRUÇÃO DO MURO DO CENTRO DE LAZER JOSÉ ANTÔNIO DA SILVA</t>
  </si>
  <si>
    <t>ESTRUTURA DO TELHADO</t>
  </si>
  <si>
    <t>PORTÕES E ESTRUTURA DE FECHAMENTO DO TELHADO</t>
  </si>
  <si>
    <r>
      <t>PERÍODO:</t>
    </r>
    <r>
      <rPr>
        <b/>
        <sz val="12"/>
        <color indexed="12"/>
        <rFont val="Arial"/>
        <family val="2"/>
      </rPr>
      <t xml:space="preserve"> 360 </t>
    </r>
    <r>
      <rPr>
        <b/>
        <sz val="12"/>
        <rFont val="Arial"/>
        <family val="2"/>
      </rPr>
      <t>dias</t>
    </r>
  </si>
  <si>
    <r>
      <t xml:space="preserve">PRAZO DE EXECUÇÃO:             330 </t>
    </r>
    <r>
      <rPr>
        <sz val="10"/>
        <rFont val="Arial"/>
        <family val="2"/>
      </rPr>
      <t>dias</t>
    </r>
  </si>
  <si>
    <t>Em até 30 dias após a conclusão da etapa</t>
  </si>
  <si>
    <r>
      <t>FINAL: 720</t>
    </r>
    <r>
      <rPr>
        <sz val="12"/>
        <rFont val="Arial"/>
        <family val="2"/>
      </rPr>
      <t xml:space="preserve"> </t>
    </r>
    <r>
      <rPr>
        <sz val="12"/>
        <color indexed="12"/>
        <rFont val="Arial"/>
        <family val="2"/>
      </rPr>
      <t>dias a partir da data da assinatura do convênio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</si>
</sst>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3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12"/>
      <color indexed="12"/>
      <name val="Arial"/>
      <family val="2"/>
    </font>
    <font>
      <b/>
      <sz val="12"/>
      <color indexed="56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2"/>
      <color indexed="10"/>
      <name val="Arial"/>
      <family val="2"/>
    </font>
    <font>
      <sz val="16"/>
      <color theme="3" tint="-0.499984740745262"/>
      <name val="Verdana"/>
      <family val="2"/>
    </font>
    <font>
      <sz val="12"/>
      <name val="Verdana"/>
      <family val="2"/>
    </font>
    <font>
      <b/>
      <sz val="14"/>
      <name val="Verdana"/>
      <family val="2"/>
    </font>
    <font>
      <sz val="12"/>
      <color theme="3" tint="-0.249977111117893"/>
      <name val="Verdana"/>
      <family val="2"/>
    </font>
    <font>
      <sz val="12"/>
      <color theme="3" tint="-0.49998474074526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6"/>
      <name val="Verdana"/>
      <family val="2"/>
    </font>
    <font>
      <b/>
      <sz val="16"/>
      <name val="Verdana"/>
      <family val="2"/>
    </font>
    <font>
      <b/>
      <sz val="11"/>
      <name val="Verdana"/>
      <family val="2"/>
    </font>
    <font>
      <b/>
      <sz val="12"/>
      <name val="Verdana"/>
      <family val="2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45">
    <xf numFmtId="0" fontId="0" fillId="0" borderId="0" xfId="0"/>
    <xf numFmtId="0" fontId="2" fillId="0" borderId="5" xfId="1" applyFont="1" applyBorder="1"/>
    <xf numFmtId="0" fontId="3" fillId="0" borderId="8" xfId="1" applyFont="1" applyBorder="1"/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2" fillId="0" borderId="9" xfId="1" applyFont="1" applyBorder="1"/>
    <xf numFmtId="0" fontId="6" fillId="0" borderId="9" xfId="1" applyFont="1" applyBorder="1" applyAlignment="1">
      <alignment horizontal="centerContinuous"/>
    </xf>
    <xf numFmtId="164" fontId="8" fillId="0" borderId="9" xfId="1" applyNumberFormat="1" applyFont="1" applyBorder="1" applyAlignment="1">
      <alignment horizontal="center"/>
    </xf>
    <xf numFmtId="0" fontId="2" fillId="0" borderId="8" xfId="1" applyFont="1" applyBorder="1"/>
    <xf numFmtId="0" fontId="2" fillId="0" borderId="3" xfId="1" applyFont="1" applyBorder="1"/>
    <xf numFmtId="0" fontId="11" fillId="0" borderId="8" xfId="1" applyFont="1" applyBorder="1"/>
    <xf numFmtId="0" fontId="10" fillId="0" borderId="9" xfId="1" applyFont="1" applyBorder="1"/>
    <xf numFmtId="4" fontId="3" fillId="0" borderId="1" xfId="1" applyNumberFormat="1" applyFont="1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8" fillId="0" borderId="20" xfId="1" applyFont="1" applyBorder="1" applyAlignment="1">
      <alignment horizontal="center" vertical="top" wrapText="1"/>
    </xf>
    <xf numFmtId="0" fontId="8" fillId="0" borderId="13" xfId="1" applyFont="1" applyBorder="1" applyAlignment="1">
      <alignment horizontal="center" vertical="top" wrapText="1"/>
    </xf>
    <xf numFmtId="4" fontId="4" fillId="2" borderId="9" xfId="1" applyNumberFormat="1" applyFont="1" applyFill="1" applyBorder="1" applyAlignment="1">
      <alignment horizontal="center"/>
    </xf>
    <xf numFmtId="0" fontId="4" fillId="0" borderId="26" xfId="1" applyFont="1" applyBorder="1" applyAlignment="1">
      <alignment horizontal="center"/>
    </xf>
    <xf numFmtId="4" fontId="4" fillId="0" borderId="29" xfId="1" applyNumberFormat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1" xfId="1" applyFont="1" applyBorder="1"/>
    <xf numFmtId="0" fontId="2" fillId="0" borderId="12" xfId="1" applyFont="1" applyBorder="1"/>
    <xf numFmtId="4" fontId="12" fillId="4" borderId="29" xfId="1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19" fillId="0" borderId="0" xfId="1" applyFont="1" applyBorder="1"/>
    <xf numFmtId="0" fontId="25" fillId="0" borderId="8" xfId="1" applyFont="1" applyBorder="1"/>
    <xf numFmtId="0" fontId="25" fillId="0" borderId="0" xfId="1" applyFont="1" applyBorder="1"/>
    <xf numFmtId="0" fontId="25" fillId="0" borderId="0" xfId="1" applyFont="1" applyBorder="1" applyAlignment="1">
      <alignment horizontal="center"/>
    </xf>
    <xf numFmtId="0" fontId="4" fillId="0" borderId="3" xfId="1" applyFont="1" applyBorder="1"/>
    <xf numFmtId="0" fontId="4" fillId="0" borderId="17" xfId="1" applyFont="1" applyBorder="1"/>
    <xf numFmtId="0" fontId="2" fillId="0" borderId="9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0" xfId="1" applyFont="1" applyBorder="1"/>
    <xf numFmtId="0" fontId="23" fillId="0" borderId="12" xfId="1" applyFont="1" applyBorder="1" applyAlignment="1">
      <alignment horizontal="center"/>
    </xf>
    <xf numFmtId="0" fontId="28" fillId="0" borderId="8" xfId="1" applyFont="1" applyBorder="1"/>
    <xf numFmtId="0" fontId="19" fillId="0" borderId="9" xfId="1" applyFont="1" applyBorder="1"/>
    <xf numFmtId="0" fontId="2" fillId="0" borderId="34" xfId="1" applyFont="1" applyBorder="1"/>
    <xf numFmtId="0" fontId="2" fillId="0" borderId="38" xfId="1" applyFont="1" applyBorder="1"/>
    <xf numFmtId="0" fontId="20" fillId="0" borderId="38" xfId="1" applyFont="1" applyBorder="1"/>
    <xf numFmtId="0" fontId="2" fillId="0" borderId="38" xfId="1" applyFont="1" applyBorder="1" applyAlignment="1">
      <alignment horizontal="center"/>
    </xf>
    <xf numFmtId="0" fontId="2" fillId="0" borderId="37" xfId="1" applyFont="1" applyBorder="1"/>
    <xf numFmtId="0" fontId="4" fillId="0" borderId="5" xfId="1" applyFont="1" applyBorder="1"/>
    <xf numFmtId="0" fontId="5" fillId="0" borderId="6" xfId="1" applyFont="1" applyBorder="1"/>
    <xf numFmtId="0" fontId="5" fillId="0" borderId="7" xfId="1" applyFont="1" applyBorder="1"/>
    <xf numFmtId="0" fontId="6" fillId="0" borderId="39" xfId="1" applyFont="1" applyBorder="1" applyAlignment="1">
      <alignment horizontal="left"/>
    </xf>
    <xf numFmtId="0" fontId="2" fillId="0" borderId="4" xfId="1" applyFont="1" applyBorder="1"/>
    <xf numFmtId="0" fontId="12" fillId="0" borderId="39" xfId="1" applyFont="1" applyBorder="1" applyAlignment="1"/>
    <xf numFmtId="0" fontId="4" fillId="0" borderId="4" xfId="1" applyFont="1" applyBorder="1"/>
    <xf numFmtId="0" fontId="12" fillId="0" borderId="16" xfId="1" applyFont="1" applyBorder="1"/>
    <xf numFmtId="0" fontId="4" fillId="0" borderId="33" xfId="1" applyFont="1" applyBorder="1"/>
    <xf numFmtId="4" fontId="4" fillId="0" borderId="40" xfId="1" applyNumberFormat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164" fontId="8" fillId="0" borderId="8" xfId="1" applyNumberFormat="1" applyFont="1" applyBorder="1" applyAlignment="1">
      <alignment horizontal="center"/>
    </xf>
    <xf numFmtId="0" fontId="10" fillId="0" borderId="8" xfId="1" applyFont="1" applyBorder="1"/>
    <xf numFmtId="0" fontId="5" fillId="0" borderId="34" xfId="1" applyFont="1" applyBorder="1"/>
    <xf numFmtId="0" fontId="5" fillId="0" borderId="37" xfId="1" applyFont="1" applyBorder="1"/>
    <xf numFmtId="0" fontId="6" fillId="0" borderId="41" xfId="1" applyFont="1" applyBorder="1" applyAlignment="1">
      <alignment horizontal="center"/>
    </xf>
    <xf numFmtId="0" fontId="10" fillId="0" borderId="10" xfId="1" applyFont="1" applyBorder="1"/>
    <xf numFmtId="164" fontId="8" fillId="0" borderId="42" xfId="1" applyNumberFormat="1" applyFont="1" applyBorder="1" applyAlignment="1">
      <alignment horizontal="center"/>
    </xf>
    <xf numFmtId="0" fontId="22" fillId="0" borderId="0" xfId="0" applyFont="1" applyFill="1" applyBorder="1" applyAlignment="1">
      <alignment horizontal="right" vertical="center"/>
    </xf>
    <xf numFmtId="0" fontId="29" fillId="0" borderId="0" xfId="0" applyFont="1"/>
    <xf numFmtId="0" fontId="25" fillId="0" borderId="8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4" fillId="0" borderId="9" xfId="1" applyFont="1" applyBorder="1"/>
    <xf numFmtId="0" fontId="25" fillId="0" borderId="11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vertical="top"/>
    </xf>
    <xf numFmtId="0" fontId="22" fillId="0" borderId="11" xfId="0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left"/>
    </xf>
    <xf numFmtId="0" fontId="17" fillId="5" borderId="34" xfId="1" applyFont="1" applyFill="1" applyBorder="1" applyAlignment="1">
      <alignment horizontal="left"/>
    </xf>
    <xf numFmtId="0" fontId="17" fillId="5" borderId="35" xfId="1" applyFont="1" applyFill="1" applyBorder="1" applyAlignment="1">
      <alignment horizontal="center"/>
    </xf>
    <xf numFmtId="4" fontId="4" fillId="0" borderId="43" xfId="1" applyNumberFormat="1" applyFont="1" applyFill="1" applyBorder="1" applyAlignment="1"/>
    <xf numFmtId="4" fontId="4" fillId="0" borderId="44" xfId="1" applyNumberFormat="1" applyFont="1" applyFill="1" applyBorder="1" applyAlignment="1"/>
    <xf numFmtId="4" fontId="12" fillId="0" borderId="45" xfId="1" applyNumberFormat="1" applyFont="1" applyFill="1" applyBorder="1" applyAlignment="1">
      <alignment horizontal="center"/>
    </xf>
    <xf numFmtId="4" fontId="9" fillId="5" borderId="37" xfId="1" applyNumberFormat="1" applyFont="1" applyFill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6" fillId="0" borderId="15" xfId="1" applyFont="1" applyBorder="1" applyAlignment="1">
      <alignment horizontal="left" vertical="center" wrapText="1"/>
    </xf>
    <xf numFmtId="0" fontId="6" fillId="0" borderId="25" xfId="1" applyFont="1" applyBorder="1" applyAlignment="1">
      <alignment horizontal="left" vertical="center" wrapText="1"/>
    </xf>
    <xf numFmtId="4" fontId="4" fillId="3" borderId="27" xfId="1" applyNumberFormat="1" applyFont="1" applyFill="1" applyBorder="1" applyAlignment="1">
      <alignment horizontal="center"/>
    </xf>
    <xf numFmtId="4" fontId="4" fillId="3" borderId="28" xfId="1" applyNumberFormat="1" applyFont="1" applyFill="1" applyBorder="1" applyAlignment="1">
      <alignment horizontal="center"/>
    </xf>
    <xf numFmtId="0" fontId="25" fillId="0" borderId="8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left" vertical="center"/>
    </xf>
    <xf numFmtId="0" fontId="3" fillId="0" borderId="14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4" fontId="9" fillId="5" borderId="36" xfId="1" applyNumberFormat="1" applyFont="1" applyFill="1" applyBorder="1" applyAlignment="1">
      <alignment horizontal="center" vertical="center"/>
    </xf>
    <xf numFmtId="4" fontId="9" fillId="5" borderId="35" xfId="1" applyNumberFormat="1" applyFont="1" applyFill="1" applyBorder="1" applyAlignment="1">
      <alignment horizontal="center" vertical="center"/>
    </xf>
    <xf numFmtId="4" fontId="9" fillId="5" borderId="36" xfId="1" applyNumberFormat="1" applyFont="1" applyFill="1" applyBorder="1" applyAlignment="1">
      <alignment horizontal="center"/>
    </xf>
    <xf numFmtId="4" fontId="9" fillId="5" borderId="35" xfId="1" applyNumberFormat="1" applyFont="1" applyFill="1" applyBorder="1" applyAlignment="1">
      <alignment horizontal="center"/>
    </xf>
    <xf numFmtId="4" fontId="4" fillId="0" borderId="27" xfId="1" applyNumberFormat="1" applyFont="1" applyBorder="1" applyAlignment="1">
      <alignment horizontal="center"/>
    </xf>
    <xf numFmtId="4" fontId="4" fillId="0" borderId="28" xfId="1" applyNumberFormat="1" applyFont="1" applyBorder="1" applyAlignment="1">
      <alignment horizontal="center"/>
    </xf>
    <xf numFmtId="4" fontId="4" fillId="4" borderId="27" xfId="1" applyNumberFormat="1" applyFont="1" applyFill="1" applyBorder="1" applyAlignment="1">
      <alignment horizontal="center"/>
    </xf>
    <xf numFmtId="4" fontId="4" fillId="4" borderId="28" xfId="1" applyNumberFormat="1" applyFont="1" applyFill="1" applyBorder="1" applyAlignment="1">
      <alignment horizontal="center"/>
    </xf>
    <xf numFmtId="4" fontId="12" fillId="4" borderId="30" xfId="1" applyNumberFormat="1" applyFont="1" applyFill="1" applyBorder="1" applyAlignment="1">
      <alignment horizontal="center"/>
    </xf>
    <xf numFmtId="4" fontId="12" fillId="4" borderId="31" xfId="1" applyNumberFormat="1" applyFont="1" applyFill="1" applyBorder="1" applyAlignment="1">
      <alignment horizontal="center"/>
    </xf>
    <xf numFmtId="4" fontId="4" fillId="4" borderId="30" xfId="1" applyNumberFormat="1" applyFont="1" applyFill="1" applyBorder="1" applyAlignment="1">
      <alignment horizontal="center"/>
    </xf>
    <xf numFmtId="4" fontId="4" fillId="4" borderId="31" xfId="1" applyNumberFormat="1" applyFont="1" applyFill="1" applyBorder="1" applyAlignment="1">
      <alignment horizontal="center"/>
    </xf>
    <xf numFmtId="4" fontId="2" fillId="0" borderId="28" xfId="1" applyNumberFormat="1" applyFont="1" applyBorder="1" applyAlignment="1">
      <alignment horizontal="center"/>
    </xf>
    <xf numFmtId="4" fontId="8" fillId="4" borderId="31" xfId="1" applyNumberFormat="1" applyFont="1" applyFill="1" applyBorder="1" applyAlignment="1">
      <alignment horizontal="center"/>
    </xf>
    <xf numFmtId="0" fontId="19" fillId="0" borderId="10" xfId="0" applyFont="1" applyBorder="1" applyAlignment="1"/>
    <xf numFmtId="0" fontId="19" fillId="0" borderId="11" xfId="0" applyFont="1" applyBorder="1" applyAlignment="1"/>
    <xf numFmtId="0" fontId="6" fillId="0" borderId="21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32" xfId="1" applyFont="1" applyBorder="1" applyAlignment="1">
      <alignment horizont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7" fillId="0" borderId="5" xfId="1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center" wrapText="1"/>
    </xf>
    <xf numFmtId="0" fontId="27" fillId="0" borderId="11" xfId="1" applyFont="1" applyBorder="1" applyAlignment="1">
      <alignment horizontal="center" vertical="center" wrapText="1"/>
    </xf>
    <xf numFmtId="0" fontId="27" fillId="0" borderId="12" xfId="1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3" fillId="0" borderId="19" xfId="1" applyFont="1" applyBorder="1" applyAlignment="1">
      <alignment horizontal="center"/>
    </xf>
    <xf numFmtId="0" fontId="13" fillId="0" borderId="20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8" fillId="0" borderId="22" xfId="1" applyFont="1" applyBorder="1" applyAlignment="1">
      <alignment horizontal="center" vertical="center"/>
    </xf>
    <xf numFmtId="0" fontId="15" fillId="0" borderId="22" xfId="2" applyFont="1" applyBorder="1" applyAlignment="1">
      <alignment horizontal="center" vertical="center"/>
    </xf>
    <xf numFmtId="0" fontId="15" fillId="0" borderId="24" xfId="2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5" fillId="0" borderId="23" xfId="2" applyFont="1" applyBorder="1" applyAlignment="1">
      <alignment horizontal="center" vertical="center"/>
    </xf>
    <xf numFmtId="0" fontId="15" fillId="0" borderId="25" xfId="2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4" fontId="2" fillId="4" borderId="31" xfId="1" applyNumberFormat="1" applyFont="1" applyFill="1" applyBorder="1" applyAlignment="1">
      <alignment horizontal="center"/>
    </xf>
    <xf numFmtId="0" fontId="3" fillId="0" borderId="46" xfId="1" applyFont="1" applyBorder="1" applyAlignment="1">
      <alignment horizontal="left"/>
    </xf>
    <xf numFmtId="0" fontId="3" fillId="0" borderId="47" xfId="1" applyFont="1" applyBorder="1" applyAlignment="1">
      <alignment horizontal="left"/>
    </xf>
    <xf numFmtId="0" fontId="9" fillId="0" borderId="48" xfId="1" applyFont="1" applyBorder="1" applyAlignment="1">
      <alignment horizontal="center"/>
    </xf>
    <xf numFmtId="4" fontId="4" fillId="0" borderId="49" xfId="1" applyNumberFormat="1" applyFont="1" applyFill="1" applyBorder="1" applyAlignment="1">
      <alignment horizontal="center" vertical="center"/>
    </xf>
    <xf numFmtId="4" fontId="4" fillId="0" borderId="48" xfId="1" applyNumberFormat="1" applyFont="1" applyFill="1" applyBorder="1" applyAlignment="1">
      <alignment horizontal="center" vertical="center"/>
    </xf>
    <xf numFmtId="4" fontId="4" fillId="0" borderId="49" xfId="1" applyNumberFormat="1" applyFont="1" applyFill="1" applyBorder="1" applyAlignment="1">
      <alignment horizontal="center"/>
    </xf>
    <xf numFmtId="4" fontId="4" fillId="0" borderId="48" xfId="1" applyNumberFormat="1" applyFont="1" applyFill="1" applyBorder="1" applyAlignment="1">
      <alignment horizontal="center"/>
    </xf>
    <xf numFmtId="4" fontId="3" fillId="0" borderId="50" xfId="1" applyNumberFormat="1" applyFont="1" applyFill="1" applyBorder="1" applyAlignment="1">
      <alignment horizontal="center" vertical="center"/>
    </xf>
    <xf numFmtId="4" fontId="4" fillId="0" borderId="49" xfId="1" applyNumberFormat="1" applyFont="1" applyFill="1" applyBorder="1" applyAlignment="1">
      <alignment horizontal="center"/>
    </xf>
    <xf numFmtId="4" fontId="4" fillId="0" borderId="48" xfId="1" applyNumberFormat="1" applyFont="1" applyFill="1" applyBorder="1" applyAlignment="1">
      <alignment horizontal="center"/>
    </xf>
  </cellXfs>
  <cellStyles count="3">
    <cellStyle name="Normal" xfId="0" builtinId="0"/>
    <cellStyle name="Normal 2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zoomScale="60" zoomScaleNormal="60" workbookViewId="0">
      <selection activeCell="J28" sqref="J28"/>
    </sheetView>
  </sheetViews>
  <sheetFormatPr defaultRowHeight="15" x14ac:dyDescent="0.25"/>
  <cols>
    <col min="1" max="1" width="5.42578125" customWidth="1"/>
    <col min="2" max="2" width="46.140625" customWidth="1"/>
    <col min="3" max="3" width="9.28515625" customWidth="1"/>
    <col min="4" max="4" width="22.7109375" customWidth="1"/>
    <col min="5" max="5" width="26.5703125" customWidth="1"/>
    <col min="6" max="6" width="22.85546875" customWidth="1"/>
    <col min="7" max="9" width="22.7109375" customWidth="1"/>
    <col min="10" max="10" width="31" customWidth="1"/>
  </cols>
  <sheetData>
    <row r="1" spans="1:10" ht="18.75" thickBot="1" x14ac:dyDescent="0.3">
      <c r="A1" s="38"/>
      <c r="B1" s="39"/>
      <c r="C1" s="40" t="s">
        <v>1</v>
      </c>
      <c r="D1" s="41"/>
      <c r="E1" s="41"/>
      <c r="F1" s="39"/>
      <c r="G1" s="39"/>
      <c r="H1" s="39"/>
      <c r="I1" s="39"/>
      <c r="J1" s="42"/>
    </row>
    <row r="2" spans="1:10" ht="17.25" thickBot="1" x14ac:dyDescent="0.3">
      <c r="A2" s="36" t="s">
        <v>2</v>
      </c>
      <c r="B2" s="26"/>
      <c r="C2" s="26"/>
      <c r="D2" s="26"/>
      <c r="E2" s="37"/>
      <c r="F2" s="43"/>
      <c r="G2" s="44"/>
      <c r="H2" s="45"/>
      <c r="I2" s="56"/>
      <c r="J2" s="57" t="s">
        <v>3</v>
      </c>
    </row>
    <row r="3" spans="1:10" ht="16.5" thickBot="1" x14ac:dyDescent="0.3">
      <c r="A3" s="102" t="s">
        <v>4</v>
      </c>
      <c r="B3" s="103"/>
      <c r="C3" s="103"/>
      <c r="D3" s="103"/>
      <c r="E3" s="35"/>
      <c r="F3" s="8"/>
      <c r="G3" s="4"/>
      <c r="H3" s="5"/>
      <c r="I3" s="8"/>
      <c r="J3" s="5"/>
    </row>
    <row r="4" spans="1:10" x14ac:dyDescent="0.25">
      <c r="A4" s="110" t="s">
        <v>5</v>
      </c>
      <c r="B4" s="111"/>
      <c r="C4" s="111"/>
      <c r="D4" s="111"/>
      <c r="E4" s="112"/>
      <c r="F4" s="104" t="s">
        <v>6</v>
      </c>
      <c r="G4" s="105"/>
      <c r="H4" s="106"/>
      <c r="I4" s="53"/>
      <c r="J4" s="6"/>
    </row>
    <row r="5" spans="1:10" ht="18" x14ac:dyDescent="0.25">
      <c r="A5" s="110"/>
      <c r="B5" s="111"/>
      <c r="C5" s="111"/>
      <c r="D5" s="111"/>
      <c r="E5" s="112"/>
      <c r="F5" s="107" t="s">
        <v>7</v>
      </c>
      <c r="G5" s="108"/>
      <c r="H5" s="109"/>
      <c r="I5" s="54"/>
      <c r="J5" s="7"/>
    </row>
    <row r="6" spans="1:10" ht="9" customHeight="1" thickBot="1" x14ac:dyDescent="0.3">
      <c r="A6" s="113"/>
      <c r="B6" s="114"/>
      <c r="C6" s="114"/>
      <c r="D6" s="114"/>
      <c r="E6" s="115"/>
      <c r="F6" s="2"/>
      <c r="G6" s="4"/>
      <c r="H6" s="5"/>
      <c r="I6" s="8"/>
      <c r="J6" s="5"/>
    </row>
    <row r="7" spans="1:10" x14ac:dyDescent="0.25">
      <c r="A7" s="116" t="s">
        <v>40</v>
      </c>
      <c r="B7" s="117"/>
      <c r="C7" s="117"/>
      <c r="D7" s="117"/>
      <c r="E7" s="118"/>
      <c r="F7" s="46" t="s">
        <v>8</v>
      </c>
      <c r="G7" s="9"/>
      <c r="H7" s="47"/>
      <c r="I7" s="1"/>
      <c r="J7" s="58" t="s">
        <v>9</v>
      </c>
    </row>
    <row r="8" spans="1:10" ht="16.5" thickBot="1" x14ac:dyDescent="0.3">
      <c r="A8" s="119"/>
      <c r="B8" s="120"/>
      <c r="C8" s="120"/>
      <c r="D8" s="120"/>
      <c r="E8" s="121"/>
      <c r="F8" s="48" t="s">
        <v>10</v>
      </c>
      <c r="G8" s="30"/>
      <c r="H8" s="49"/>
      <c r="I8" s="59"/>
      <c r="J8" s="60">
        <v>44501</v>
      </c>
    </row>
    <row r="9" spans="1:10" ht="15.75" x14ac:dyDescent="0.25">
      <c r="A9" s="10"/>
      <c r="B9" s="4"/>
      <c r="C9" s="3"/>
      <c r="D9" s="3"/>
      <c r="E9" s="32"/>
      <c r="F9" s="50" t="s">
        <v>46</v>
      </c>
      <c r="G9" s="31"/>
      <c r="H9" s="51"/>
      <c r="I9" s="55"/>
      <c r="J9" s="11"/>
    </row>
    <row r="10" spans="1:10" ht="15.75" thickBot="1" x14ac:dyDescent="0.3">
      <c r="A10" s="34"/>
      <c r="B10" s="21"/>
      <c r="C10" s="20"/>
      <c r="D10" s="20"/>
      <c r="E10" s="33"/>
      <c r="F10" s="34"/>
      <c r="G10" s="21"/>
      <c r="H10" s="22"/>
      <c r="I10" s="34"/>
      <c r="J10" s="22"/>
    </row>
    <row r="11" spans="1:10" ht="15.75" x14ac:dyDescent="0.25">
      <c r="A11" s="127" t="s">
        <v>0</v>
      </c>
      <c r="B11" s="130" t="s">
        <v>11</v>
      </c>
      <c r="C11" s="133" t="s">
        <v>12</v>
      </c>
      <c r="D11" s="123" t="s">
        <v>13</v>
      </c>
      <c r="E11" s="124"/>
      <c r="F11" s="123" t="s">
        <v>14</v>
      </c>
      <c r="G11" s="124"/>
      <c r="H11" s="123" t="s">
        <v>15</v>
      </c>
      <c r="I11" s="124"/>
      <c r="J11" s="52"/>
    </row>
    <row r="12" spans="1:10" ht="15.75" x14ac:dyDescent="0.25">
      <c r="A12" s="128"/>
      <c r="B12" s="131"/>
      <c r="C12" s="131"/>
      <c r="D12" s="125" t="s">
        <v>43</v>
      </c>
      <c r="E12" s="126"/>
      <c r="F12" s="125" t="s">
        <v>43</v>
      </c>
      <c r="G12" s="126"/>
      <c r="H12" s="125"/>
      <c r="I12" s="126"/>
      <c r="J12" s="12" t="s">
        <v>16</v>
      </c>
    </row>
    <row r="13" spans="1:10" ht="49.5" customHeight="1" x14ac:dyDescent="0.25">
      <c r="A13" s="129"/>
      <c r="B13" s="132"/>
      <c r="C13" s="132"/>
      <c r="D13" s="13" t="s">
        <v>17</v>
      </c>
      <c r="E13" s="14" t="s">
        <v>44</v>
      </c>
      <c r="F13" s="13" t="s">
        <v>45</v>
      </c>
      <c r="G13" s="14" t="s">
        <v>44</v>
      </c>
      <c r="H13" s="13"/>
      <c r="I13" s="15"/>
      <c r="J13" s="16"/>
    </row>
    <row r="14" spans="1:10" ht="15" customHeight="1" x14ac:dyDescent="0.25">
      <c r="A14" s="76" t="s">
        <v>18</v>
      </c>
      <c r="B14" s="78" t="s">
        <v>34</v>
      </c>
      <c r="C14" s="17" t="s">
        <v>27</v>
      </c>
      <c r="D14" s="80">
        <v>50</v>
      </c>
      <c r="E14" s="81"/>
      <c r="F14" s="92">
        <v>50</v>
      </c>
      <c r="G14" s="93"/>
      <c r="H14" s="92"/>
      <c r="I14" s="93"/>
      <c r="J14" s="18">
        <v>100</v>
      </c>
    </row>
    <row r="15" spans="1:10" ht="15" customHeight="1" x14ac:dyDescent="0.25">
      <c r="A15" s="77"/>
      <c r="B15" s="79"/>
      <c r="C15" s="19" t="s">
        <v>19</v>
      </c>
      <c r="D15" s="94">
        <v>3251.44</v>
      </c>
      <c r="E15" s="95"/>
      <c r="F15" s="98">
        <v>3251.44</v>
      </c>
      <c r="G15" s="99"/>
      <c r="H15" s="96"/>
      <c r="I15" s="97"/>
      <c r="J15" s="23">
        <f>F15+D15</f>
        <v>6502.88</v>
      </c>
    </row>
    <row r="16" spans="1:10" ht="15" customHeight="1" x14ac:dyDescent="0.25">
      <c r="A16" s="76" t="s">
        <v>20</v>
      </c>
      <c r="B16" s="78" t="s">
        <v>35</v>
      </c>
      <c r="C16" s="17" t="s">
        <v>27</v>
      </c>
      <c r="D16" s="80">
        <v>50</v>
      </c>
      <c r="E16" s="81"/>
      <c r="F16" s="92">
        <v>50</v>
      </c>
      <c r="G16" s="100"/>
      <c r="H16" s="92"/>
      <c r="I16" s="100"/>
      <c r="J16" s="18">
        <v>100</v>
      </c>
    </row>
    <row r="17" spans="1:13" ht="15" customHeight="1" x14ac:dyDescent="0.25">
      <c r="A17" s="77"/>
      <c r="B17" s="79"/>
      <c r="C17" s="19" t="s">
        <v>19</v>
      </c>
      <c r="D17" s="94">
        <v>85322.225000000006</v>
      </c>
      <c r="E17" s="95"/>
      <c r="F17" s="98">
        <v>85322.225000000006</v>
      </c>
      <c r="G17" s="134"/>
      <c r="H17" s="96"/>
      <c r="I17" s="101"/>
      <c r="J17" s="23">
        <f>F17+D17</f>
        <v>170644.45</v>
      </c>
    </row>
    <row r="18" spans="1:13" ht="15" customHeight="1" x14ac:dyDescent="0.25">
      <c r="A18" s="76" t="s">
        <v>21</v>
      </c>
      <c r="B18" s="78" t="s">
        <v>41</v>
      </c>
      <c r="C18" s="17" t="s">
        <v>27</v>
      </c>
      <c r="D18" s="80">
        <v>50</v>
      </c>
      <c r="E18" s="81"/>
      <c r="F18" s="92">
        <v>50</v>
      </c>
      <c r="G18" s="100"/>
      <c r="H18" s="92"/>
      <c r="I18" s="100"/>
      <c r="J18" s="18">
        <v>100</v>
      </c>
    </row>
    <row r="19" spans="1:13" ht="15" customHeight="1" x14ac:dyDescent="0.25">
      <c r="A19" s="77"/>
      <c r="B19" s="79"/>
      <c r="C19" s="19" t="s">
        <v>19</v>
      </c>
      <c r="D19" s="94">
        <v>124956.755</v>
      </c>
      <c r="E19" s="95"/>
      <c r="F19" s="98">
        <v>124956.755</v>
      </c>
      <c r="G19" s="134"/>
      <c r="H19" s="96"/>
      <c r="I19" s="101"/>
      <c r="J19" s="23">
        <f>F19+D19</f>
        <v>249913.51</v>
      </c>
    </row>
    <row r="20" spans="1:13" ht="15" customHeight="1" x14ac:dyDescent="0.25">
      <c r="A20" s="76" t="s">
        <v>22</v>
      </c>
      <c r="B20" s="78" t="s">
        <v>36</v>
      </c>
      <c r="C20" s="17" t="s">
        <v>27</v>
      </c>
      <c r="D20" s="80">
        <v>50</v>
      </c>
      <c r="E20" s="81"/>
      <c r="F20" s="92">
        <v>50</v>
      </c>
      <c r="G20" s="100"/>
      <c r="H20" s="92"/>
      <c r="I20" s="100"/>
      <c r="J20" s="18">
        <v>100</v>
      </c>
    </row>
    <row r="21" spans="1:13" ht="15" customHeight="1" x14ac:dyDescent="0.25">
      <c r="A21" s="77"/>
      <c r="B21" s="79"/>
      <c r="C21" s="19" t="s">
        <v>19</v>
      </c>
      <c r="D21" s="98">
        <v>38559.660000000003</v>
      </c>
      <c r="E21" s="99"/>
      <c r="F21" s="98">
        <v>38559.660000000003</v>
      </c>
      <c r="G21" s="99"/>
      <c r="H21" s="96"/>
      <c r="I21" s="97"/>
      <c r="J21" s="23">
        <f>F21+D21</f>
        <v>77119.320000000007</v>
      </c>
      <c r="M21" s="62"/>
    </row>
    <row r="22" spans="1:13" ht="15" customHeight="1" x14ac:dyDescent="0.25">
      <c r="A22" s="76" t="s">
        <v>23</v>
      </c>
      <c r="B22" s="78" t="s">
        <v>42</v>
      </c>
      <c r="C22" s="17" t="s">
        <v>27</v>
      </c>
      <c r="D22" s="80">
        <v>50</v>
      </c>
      <c r="E22" s="81"/>
      <c r="F22" s="92">
        <v>50</v>
      </c>
      <c r="G22" s="93"/>
      <c r="H22" s="92"/>
      <c r="I22" s="93"/>
      <c r="J22" s="18">
        <v>100</v>
      </c>
    </row>
    <row r="23" spans="1:13" ht="15" customHeight="1" x14ac:dyDescent="0.25">
      <c r="A23" s="77"/>
      <c r="B23" s="79"/>
      <c r="C23" s="19" t="s">
        <v>19</v>
      </c>
      <c r="D23" s="98">
        <v>18172.419999999998</v>
      </c>
      <c r="E23" s="99"/>
      <c r="F23" s="98">
        <v>18172.419999999998</v>
      </c>
      <c r="G23" s="99"/>
      <c r="H23" s="94"/>
      <c r="I23" s="95"/>
      <c r="J23" s="23">
        <f>F23+D23</f>
        <v>36344.839999999997</v>
      </c>
    </row>
    <row r="24" spans="1:13" ht="15" customHeight="1" x14ac:dyDescent="0.25">
      <c r="A24" s="76" t="s">
        <v>24</v>
      </c>
      <c r="B24" s="78" t="s">
        <v>37</v>
      </c>
      <c r="C24" s="17" t="s">
        <v>27</v>
      </c>
      <c r="D24" s="80">
        <v>50</v>
      </c>
      <c r="E24" s="81"/>
      <c r="F24" s="92">
        <v>50</v>
      </c>
      <c r="G24" s="93"/>
      <c r="H24" s="92"/>
      <c r="I24" s="93"/>
      <c r="J24" s="18">
        <v>100</v>
      </c>
    </row>
    <row r="25" spans="1:13" ht="15" customHeight="1" x14ac:dyDescent="0.25">
      <c r="A25" s="77"/>
      <c r="B25" s="79"/>
      <c r="C25" s="19" t="s">
        <v>19</v>
      </c>
      <c r="D25" s="94">
        <v>4737.5</v>
      </c>
      <c r="E25" s="95"/>
      <c r="F25" s="98">
        <v>4737.5</v>
      </c>
      <c r="G25" s="99"/>
      <c r="H25" s="94"/>
      <c r="I25" s="95"/>
      <c r="J25" s="23">
        <f>F25+D25</f>
        <v>9475</v>
      </c>
    </row>
    <row r="26" spans="1:13" ht="21.75" customHeight="1" x14ac:dyDescent="0.25">
      <c r="A26" s="86" t="s">
        <v>33</v>
      </c>
      <c r="B26" s="87"/>
      <c r="C26" s="87"/>
      <c r="D26" s="72"/>
      <c r="E26" s="73"/>
      <c r="F26" s="72"/>
      <c r="G26" s="73"/>
      <c r="H26" s="72"/>
      <c r="I26" s="73"/>
      <c r="J26" s="74"/>
    </row>
    <row r="27" spans="1:13" ht="24.95" customHeight="1" thickBot="1" x14ac:dyDescent="0.3">
      <c r="A27" s="135" t="s">
        <v>32</v>
      </c>
      <c r="B27" s="136"/>
      <c r="C27" s="137" t="s">
        <v>19</v>
      </c>
      <c r="D27" s="138">
        <f>D15+D17+D19+D21+D23+D25</f>
        <v>275000</v>
      </c>
      <c r="E27" s="139"/>
      <c r="F27" s="143">
        <f>F15+F17+F19+F21+F23+F25</f>
        <v>275000</v>
      </c>
      <c r="G27" s="144"/>
      <c r="H27" s="140"/>
      <c r="I27" s="141"/>
      <c r="J27" s="142">
        <f>F27+D27</f>
        <v>550000</v>
      </c>
    </row>
    <row r="28" spans="1:13" ht="24.95" customHeight="1" thickBot="1" x14ac:dyDescent="0.3">
      <c r="A28" s="69" t="s">
        <v>25</v>
      </c>
      <c r="B28" s="70"/>
      <c r="C28" s="71"/>
      <c r="D28" s="88">
        <f>D15+D17+D19+D21+D23+D25</f>
        <v>275000</v>
      </c>
      <c r="E28" s="89"/>
      <c r="F28" s="90">
        <f>F15+F17+F19+F21+F23+F25</f>
        <v>275000</v>
      </c>
      <c r="G28" s="91"/>
      <c r="H28" s="90"/>
      <c r="I28" s="91"/>
      <c r="J28" s="75">
        <f>F28+D28</f>
        <v>550000</v>
      </c>
    </row>
    <row r="29" spans="1:13" ht="15.75" x14ac:dyDescent="0.25">
      <c r="A29" s="8"/>
      <c r="B29" s="4"/>
      <c r="C29" s="3"/>
      <c r="D29" s="3"/>
      <c r="E29" s="122"/>
      <c r="F29" s="122"/>
      <c r="G29" s="122"/>
      <c r="H29" s="122"/>
      <c r="I29" s="122"/>
      <c r="J29" s="65"/>
    </row>
    <row r="30" spans="1:13" ht="24.95" customHeight="1" x14ac:dyDescent="0.25">
      <c r="A30" s="27" t="s">
        <v>26</v>
      </c>
      <c r="B30" s="28"/>
      <c r="C30" s="29"/>
      <c r="D30" s="29"/>
      <c r="E30" s="24"/>
      <c r="F30" s="27" t="s">
        <v>26</v>
      </c>
      <c r="G30" s="28"/>
      <c r="H30" s="29"/>
      <c r="I30" s="25"/>
      <c r="J30" s="5"/>
    </row>
    <row r="31" spans="1:13" ht="24.95" customHeight="1" x14ac:dyDescent="0.25">
      <c r="A31" s="82" t="s">
        <v>28</v>
      </c>
      <c r="B31" s="83"/>
      <c r="C31" s="83"/>
      <c r="D31" s="64"/>
      <c r="E31" s="24"/>
      <c r="F31" s="82" t="s">
        <v>29</v>
      </c>
      <c r="G31" s="83"/>
      <c r="H31" s="83"/>
      <c r="I31" s="61"/>
      <c r="J31" s="5"/>
    </row>
    <row r="32" spans="1:13" ht="24.95" customHeight="1" x14ac:dyDescent="0.25">
      <c r="A32" s="63" t="s">
        <v>38</v>
      </c>
      <c r="B32" s="64"/>
      <c r="C32" s="64"/>
      <c r="D32" s="64"/>
      <c r="E32" s="24"/>
      <c r="F32" s="63" t="s">
        <v>30</v>
      </c>
      <c r="G32" s="64"/>
      <c r="H32" s="64"/>
      <c r="I32" s="61"/>
      <c r="J32" s="5"/>
    </row>
    <row r="33" spans="1:10" ht="24.95" customHeight="1" thickBot="1" x14ac:dyDescent="0.3">
      <c r="A33" s="84" t="s">
        <v>39</v>
      </c>
      <c r="B33" s="85"/>
      <c r="C33" s="85"/>
      <c r="D33" s="66"/>
      <c r="E33" s="67"/>
      <c r="F33" s="84" t="s">
        <v>31</v>
      </c>
      <c r="G33" s="85"/>
      <c r="H33" s="85"/>
      <c r="I33" s="68"/>
      <c r="J33" s="22"/>
    </row>
  </sheetData>
  <mergeCells count="74">
    <mergeCell ref="A31:C31"/>
    <mergeCell ref="A33:C33"/>
    <mergeCell ref="E29:I29"/>
    <mergeCell ref="H11:I11"/>
    <mergeCell ref="D12:E12"/>
    <mergeCell ref="F12:G12"/>
    <mergeCell ref="H12:I12"/>
    <mergeCell ref="A11:A13"/>
    <mergeCell ref="B11:B13"/>
    <mergeCell ref="C11:C13"/>
    <mergeCell ref="D11:E11"/>
    <mergeCell ref="F11:G11"/>
    <mergeCell ref="A16:A17"/>
    <mergeCell ref="B16:B17"/>
    <mergeCell ref="D16:E16"/>
    <mergeCell ref="A14:A15"/>
    <mergeCell ref="H17:I17"/>
    <mergeCell ref="A3:D3"/>
    <mergeCell ref="F4:H4"/>
    <mergeCell ref="F5:H5"/>
    <mergeCell ref="A4:E6"/>
    <mergeCell ref="B14:B15"/>
    <mergeCell ref="D14:E14"/>
    <mergeCell ref="D17:E17"/>
    <mergeCell ref="F14:G14"/>
    <mergeCell ref="A7:E8"/>
    <mergeCell ref="F17:G17"/>
    <mergeCell ref="H20:I20"/>
    <mergeCell ref="D21:E21"/>
    <mergeCell ref="F21:G21"/>
    <mergeCell ref="H21:I21"/>
    <mergeCell ref="H14:I14"/>
    <mergeCell ref="D15:E15"/>
    <mergeCell ref="F15:G15"/>
    <mergeCell ref="H15:I15"/>
    <mergeCell ref="D18:E18"/>
    <mergeCell ref="F18:G18"/>
    <mergeCell ref="H18:I18"/>
    <mergeCell ref="D19:E19"/>
    <mergeCell ref="F19:G19"/>
    <mergeCell ref="H19:I19"/>
    <mergeCell ref="F16:G16"/>
    <mergeCell ref="H16:I16"/>
    <mergeCell ref="A20:A21"/>
    <mergeCell ref="B20:B21"/>
    <mergeCell ref="D20:E20"/>
    <mergeCell ref="F20:G20"/>
    <mergeCell ref="A18:A19"/>
    <mergeCell ref="B18:B19"/>
    <mergeCell ref="D25:E25"/>
    <mergeCell ref="F25:G25"/>
    <mergeCell ref="H25:I25"/>
    <mergeCell ref="A22:A23"/>
    <mergeCell ref="B22:B23"/>
    <mergeCell ref="D22:E22"/>
    <mergeCell ref="F22:G22"/>
    <mergeCell ref="H22:I22"/>
    <mergeCell ref="D23:E23"/>
    <mergeCell ref="F23:G23"/>
    <mergeCell ref="H23:I23"/>
    <mergeCell ref="A24:A25"/>
    <mergeCell ref="B24:B25"/>
    <mergeCell ref="D24:E24"/>
    <mergeCell ref="F31:H31"/>
    <mergeCell ref="F33:H33"/>
    <mergeCell ref="A27:B27"/>
    <mergeCell ref="D27:E27"/>
    <mergeCell ref="A26:C26"/>
    <mergeCell ref="D28:E28"/>
    <mergeCell ref="F28:G28"/>
    <mergeCell ref="H28:I28"/>
    <mergeCell ref="F27:G27"/>
    <mergeCell ref="F24:G24"/>
    <mergeCell ref="H24:I24"/>
  </mergeCells>
  <pageMargins left="0.25" right="0.25" top="0.75" bottom="0.75" header="0.3" footer="0.3"/>
  <pageSetup paperSize="9" scale="6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- ESTADO </vt:lpstr>
      <vt:lpstr>'CRONOGRAMA - ESTADO '!Area_de_impressao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Home</cp:lastModifiedBy>
  <cp:lastPrinted>2021-11-12T18:25:52Z</cp:lastPrinted>
  <dcterms:created xsi:type="dcterms:W3CDTF">2014-02-20T17:14:58Z</dcterms:created>
  <dcterms:modified xsi:type="dcterms:W3CDTF">2021-11-17T20:29:46Z</dcterms:modified>
</cp:coreProperties>
</file>